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refMode="R1C1"/>
</workbook>
</file>

<file path=xl/calcChain.xml><?xml version="1.0" encoding="utf-8"?>
<calcChain xmlns="http://schemas.openxmlformats.org/spreadsheetml/2006/main">
  <c r="H44" i="7"/>
  <c r="G44"/>
  <c r="F29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C46" s="1"/>
  <c r="H19" l="1"/>
  <c r="D39" l="1"/>
  <c r="G19"/>
  <c r="E39"/>
  <c r="H39" s="1"/>
  <c r="D45" l="1"/>
  <c r="D46" s="1"/>
  <c r="F39"/>
  <c r="G39"/>
  <c r="E45"/>
  <c r="E46" s="1"/>
  <c r="F46" l="1"/>
  <c r="G46"/>
  <c r="H46"/>
  <c r="F45"/>
  <c r="G45"/>
  <c r="H45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<sst xmlns="http://schemas.openxmlformats.org/spreadsheetml/2006/main" count="58" uniqueCount="58">
  <si>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</si>
  <si>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</si>
  <si>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</si>
  <si>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</si>
  <si>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</si>
  <si>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</si>
  <si>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</si>
  <si>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</si>
  <si>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</si>
  <si>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</si>
  <si>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</si>
  <si>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</si>
  <si>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</si>
  <si>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</si>
  <si>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</si>
  <si>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</si>
  <si>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</si>
  <si>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</si>
  <si>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</si>
  <si>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</si>
  <si>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</si>
  <si>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</si>
  <si>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</si>
  <si>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</si>
  <si>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</si>
  <si>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</si>
  <si>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</si>
  <si>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</si>
  <si>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</si>
  <si>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</si>
  <si>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</si>
  <si>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</si>
  <si>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</si>
  <si>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</si>
  <si>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</si>
  <si>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</si>
  <si>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</si>
  <si>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</si>
  <si>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</si>
  <si>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</si>
  <si>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</si>
  <si>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</si>
  <si>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</si>
  <si>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</si>
  <si>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</si>
  <si>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</si>
  <si>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</si>
  <si>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 без учета возврата остатков</t>
  </si>
  <si>
    <t>Всего доходов</t>
  </si>
  <si>
    <t>Исполнение доходной части бюджета города Ставрополя за январь 2017 года</t>
  </si>
  <si>
    <t>План на   2017 год</t>
  </si>
  <si>
    <t>План на            январь        2017 года</t>
  </si>
  <si>
    <t xml:space="preserve">Факт за       январь        2017 года </t>
  </si>
  <si>
    <t>% исполнения плана за       январь     2017 года</t>
  </si>
  <si>
    <t>% исполнения плана на    2017 год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</si>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</sst>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3"/>
  <sheetViews>
    <sheetView tabSelected="1" workbookViewId="0">
      <selection activeCell="M40" sqref="M40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48" t="s">
        <v>49</v>
      </c>
      <c r="C1" s="48"/>
      <c r="D1" s="48"/>
      <c r="E1" s="48"/>
      <c r="F1" s="48"/>
      <c r="G1" s="48"/>
      <c r="H1" s="48"/>
    </row>
    <row r="2" spans="1:223" ht="13.8" thickBot="1">
      <c r="H2" s="8" t="s">
        <v>32</v>
      </c>
    </row>
    <row r="3" spans="1:223" ht="67.8" customHeight="1">
      <c r="A3" s="39" t="s">
        <v>41</v>
      </c>
      <c r="B3" s="36" t="s">
        <v>42</v>
      </c>
      <c r="C3" s="24" t="s">
        <v>50</v>
      </c>
      <c r="D3" s="13" t="s">
        <v>51</v>
      </c>
      <c r="E3" s="14" t="s">
        <v>52</v>
      </c>
      <c r="F3" s="41" t="s">
        <v>12</v>
      </c>
      <c r="G3" s="24" t="s">
        <v>53</v>
      </c>
      <c r="H3" s="42" t="s">
        <v>54</v>
      </c>
    </row>
    <row r="4" spans="1:223" s="3" customFormat="1">
      <c r="A4" s="17"/>
      <c r="B4" s="11" t="s">
        <v>7</v>
      </c>
      <c r="C4" s="25">
        <f>C5+C6+C7+C8+C9+C10+C11+C14+C17</f>
        <v>2609310</v>
      </c>
      <c r="D4" s="25">
        <f t="shared" ref="D4" si="0">D5+D6+D7+D8+D9+D10+D11+D14+D17</f>
        <v>161964</v>
      </c>
      <c r="E4" s="25">
        <f>E5+E6+E7+E8+E9+E10+E11+E14+E17</f>
        <v>202708</v>
      </c>
      <c r="F4" s="25">
        <f>E4-D4</f>
        <v>40744</v>
      </c>
      <c r="G4" s="34">
        <f>E4/D4*100</f>
        <v>125.15620755229557</v>
      </c>
      <c r="H4" s="35">
        <f>E4/C4*100</f>
        <v>7.7686438177142616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1458507</v>
      </c>
      <c r="D5" s="26">
        <v>57650</v>
      </c>
      <c r="E5" s="26">
        <v>56466</v>
      </c>
      <c r="F5" s="26">
        <f t="shared" ref="F5:F45" si="1">E5-D5</f>
        <v>-1184</v>
      </c>
      <c r="G5" s="21">
        <f>E5/D5*100</f>
        <v>97.946227233304427</v>
      </c>
      <c r="H5" s="31">
        <f>E5/C5*100</f>
        <v>3.8714932461757128</v>
      </c>
    </row>
    <row r="6" spans="1:223">
      <c r="A6" s="15">
        <v>2</v>
      </c>
      <c r="B6" s="1" t="s">
        <v>33</v>
      </c>
      <c r="C6" s="26">
        <v>23823</v>
      </c>
      <c r="D6" s="26">
        <v>2104</v>
      </c>
      <c r="E6" s="26">
        <v>1551</v>
      </c>
      <c r="F6" s="26">
        <f t="shared" si="1"/>
        <v>-553</v>
      </c>
      <c r="G6" s="21">
        <f t="shared" ref="G6:G15" si="2">E6/D6*100</f>
        <v>73.716730038022817</v>
      </c>
      <c r="H6" s="31">
        <f t="shared" ref="H6:H16" si="3">E6/C6*100</f>
        <v>6.5105150484825582</v>
      </c>
    </row>
    <row r="7" spans="1:223" ht="13.2" customHeight="1">
      <c r="A7" s="37">
        <v>3</v>
      </c>
      <c r="B7" s="1" t="s">
        <v>5</v>
      </c>
      <c r="C7" s="26">
        <v>426000</v>
      </c>
      <c r="D7" s="26">
        <v>73900</v>
      </c>
      <c r="E7" s="26">
        <v>86410</v>
      </c>
      <c r="F7" s="26">
        <f t="shared" si="1"/>
        <v>12510</v>
      </c>
      <c r="G7" s="21">
        <f t="shared" si="2"/>
        <v>116.92828146143437</v>
      </c>
      <c r="H7" s="31">
        <f t="shared" si="3"/>
        <v>20.284037558685448</v>
      </c>
    </row>
    <row r="8" spans="1:223">
      <c r="A8" s="37">
        <v>4</v>
      </c>
      <c r="B8" s="1" t="s">
        <v>6</v>
      </c>
      <c r="C8" s="26">
        <v>1186</v>
      </c>
      <c r="D8" s="26">
        <v>30</v>
      </c>
      <c r="E8" s="26">
        <v>-2</v>
      </c>
      <c r="F8" s="26">
        <f t="shared" si="1"/>
        <v>-32</v>
      </c>
      <c r="G8" s="21">
        <f t="shared" si="2"/>
        <v>-6.666666666666667</v>
      </c>
      <c r="H8" s="31">
        <f t="shared" si="3"/>
        <v>-0.16863406408094433</v>
      </c>
    </row>
    <row r="9" spans="1:223" ht="12.75" customHeight="1">
      <c r="A9" s="37">
        <v>5</v>
      </c>
      <c r="B9" s="1" t="s">
        <v>23</v>
      </c>
      <c r="C9" s="26">
        <v>20000</v>
      </c>
      <c r="D9" s="26">
        <v>1780</v>
      </c>
      <c r="E9" s="26">
        <v>1222</v>
      </c>
      <c r="F9" s="26">
        <f t="shared" si="1"/>
        <v>-558</v>
      </c>
      <c r="G9" s="21">
        <f t="shared" si="2"/>
        <v>68.651685393258418</v>
      </c>
      <c r="H9" s="31">
        <f t="shared" si="3"/>
        <v>6.11</v>
      </c>
    </row>
    <row r="10" spans="1:223">
      <c r="A10" s="37">
        <v>6</v>
      </c>
      <c r="B10" s="1" t="s">
        <v>1</v>
      </c>
      <c r="C10" s="26">
        <v>142355</v>
      </c>
      <c r="D10" s="26">
        <v>2490</v>
      </c>
      <c r="E10" s="26">
        <v>8182</v>
      </c>
      <c r="F10" s="26">
        <f t="shared" si="1"/>
        <v>5692</v>
      </c>
      <c r="G10" s="21">
        <f t="shared" si="2"/>
        <v>328.59437751004015</v>
      </c>
      <c r="H10" s="31">
        <f t="shared" si="3"/>
        <v>5.7476028239261003</v>
      </c>
    </row>
    <row r="11" spans="1:223">
      <c r="A11" s="53">
        <v>7</v>
      </c>
      <c r="B11" s="1" t="s">
        <v>15</v>
      </c>
      <c r="C11" s="26">
        <v>435679</v>
      </c>
      <c r="D11" s="26">
        <v>20210</v>
      </c>
      <c r="E11" s="26">
        <v>45149</v>
      </c>
      <c r="F11" s="26">
        <f t="shared" si="1"/>
        <v>24939</v>
      </c>
      <c r="G11" s="21">
        <f t="shared" si="2"/>
        <v>223.39930727362693</v>
      </c>
      <c r="H11" s="31">
        <f t="shared" si="3"/>
        <v>10.36290479917554</v>
      </c>
    </row>
    <row r="12" spans="1:223" s="10" customFormat="1">
      <c r="A12" s="56"/>
      <c r="B12" s="19" t="s">
        <v>36</v>
      </c>
      <c r="C12" s="27">
        <v>124800</v>
      </c>
      <c r="D12" s="27">
        <v>2490</v>
      </c>
      <c r="E12" s="27">
        <v>10315</v>
      </c>
      <c r="F12" s="27">
        <f t="shared" si="1"/>
        <v>7825</v>
      </c>
      <c r="G12" s="22">
        <f t="shared" si="2"/>
        <v>414.2570281124498</v>
      </c>
      <c r="H12" s="40">
        <f t="shared" si="3"/>
        <v>8.2652243589743595</v>
      </c>
    </row>
    <row r="13" spans="1:223" s="10" customFormat="1">
      <c r="A13" s="57"/>
      <c r="B13" s="19" t="s">
        <v>37</v>
      </c>
      <c r="C13" s="27">
        <v>310879</v>
      </c>
      <c r="D13" s="27">
        <v>17720</v>
      </c>
      <c r="E13" s="27">
        <v>34834</v>
      </c>
      <c r="F13" s="27">
        <f t="shared" si="1"/>
        <v>17114</v>
      </c>
      <c r="G13" s="22">
        <f t="shared" si="2"/>
        <v>196.58013544018058</v>
      </c>
      <c r="H13" s="40">
        <f t="shared" si="3"/>
        <v>11.205002589431901</v>
      </c>
    </row>
    <row r="14" spans="1:223">
      <c r="A14" s="53">
        <v>8</v>
      </c>
      <c r="B14" s="1" t="s">
        <v>16</v>
      </c>
      <c r="C14" s="26">
        <v>101760</v>
      </c>
      <c r="D14" s="26">
        <v>3800</v>
      </c>
      <c r="E14" s="26">
        <v>3730</v>
      </c>
      <c r="F14" s="26">
        <f t="shared" si="1"/>
        <v>-70</v>
      </c>
      <c r="G14" s="21">
        <f t="shared" si="2"/>
        <v>98.15789473684211</v>
      </c>
      <c r="H14" s="31">
        <f t="shared" si="3"/>
        <v>3.6654874213836481</v>
      </c>
    </row>
    <row r="15" spans="1:223">
      <c r="A15" s="54"/>
      <c r="B15" s="19" t="s">
        <v>29</v>
      </c>
      <c r="C15" s="27">
        <v>99500</v>
      </c>
      <c r="D15" s="27">
        <v>3800</v>
      </c>
      <c r="E15" s="27">
        <v>3730</v>
      </c>
      <c r="F15" s="27">
        <f t="shared" si="1"/>
        <v>-70</v>
      </c>
      <c r="G15" s="22">
        <f t="shared" si="2"/>
        <v>98.15789473684211</v>
      </c>
      <c r="H15" s="40">
        <f t="shared" si="3"/>
        <v>3.7487437185929644</v>
      </c>
    </row>
    <row r="16" spans="1:223">
      <c r="A16" s="55"/>
      <c r="B16" s="19" t="s">
        <v>30</v>
      </c>
      <c r="C16" s="27">
        <v>2260</v>
      </c>
      <c r="D16" s="27">
        <v>0</v>
      </c>
      <c r="E16" s="2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 ht="26.4">
      <c r="A17" s="37">
        <v>9</v>
      </c>
      <c r="B17" s="1" t="s">
        <v>19</v>
      </c>
      <c r="C17" s="26">
        <v>0</v>
      </c>
      <c r="D17" s="26">
        <v>0</v>
      </c>
      <c r="E17" s="26">
        <v>0</v>
      </c>
      <c r="F17" s="26">
        <f t="shared" si="1"/>
        <v>0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785655</v>
      </c>
      <c r="D18" s="28">
        <f>D20+D21+D22+D23+D24+D25+D27+D31+D32+D33+D34+D35+D36+D38</f>
        <v>25153</v>
      </c>
      <c r="E18" s="28">
        <f>E20+E21+E22+E23+E24+E25+E27+E31+E32+E33+E34+E35+E36+E38</f>
        <v>27725</v>
      </c>
      <c r="F18" s="28">
        <f t="shared" si="1"/>
        <v>2572</v>
      </c>
      <c r="G18" s="23">
        <f>E18/D18*100</f>
        <v>110.22542042698684</v>
      </c>
      <c r="H18" s="30">
        <f t="shared" ref="H18:H45" si="4">E18/C18*100</f>
        <v>3.5289026353806694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22</v>
      </c>
      <c r="C19" s="28">
        <f>C20+C21+C22+C23+C24+C25+C27+C31+C33+C34+C35+C36+C38</f>
        <v>776152</v>
      </c>
      <c r="D19" s="28">
        <f>D20+D21+D22+D23+D24+D25+D27+D31+D33+D34+D35+D36+D38</f>
        <v>25089</v>
      </c>
      <c r="E19" s="28">
        <f>E20+E21+E22+E23+E24+E25+E27+E31+E33+E34+E35+E36+E38</f>
        <v>26510</v>
      </c>
      <c r="F19" s="28">
        <f t="shared" si="1"/>
        <v>1421</v>
      </c>
      <c r="G19" s="23">
        <f>E19/D19*100</f>
        <v>105.66383674120132</v>
      </c>
      <c r="H19" s="30">
        <f t="shared" si="4"/>
        <v>3.4155680846019854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0</v>
      </c>
      <c r="E20" s="26">
        <v>0</v>
      </c>
      <c r="F20" s="26">
        <f t="shared" si="1"/>
        <v>0</v>
      </c>
      <c r="G20" s="21">
        <v>0</v>
      </c>
      <c r="H20" s="31">
        <f t="shared" si="4"/>
        <v>0</v>
      </c>
    </row>
    <row r="21" spans="1:223" ht="66" customHeight="1">
      <c r="A21" s="37">
        <v>11</v>
      </c>
      <c r="B21" s="1" t="s">
        <v>38</v>
      </c>
      <c r="C21" s="26">
        <v>400424</v>
      </c>
      <c r="D21" s="26">
        <v>10000</v>
      </c>
      <c r="E21" s="26">
        <v>14432</v>
      </c>
      <c r="F21" s="26">
        <f t="shared" si="1"/>
        <v>4432</v>
      </c>
      <c r="G21" s="21">
        <f t="shared" ref="G21:G38" si="5">E21/D21*100</f>
        <v>144.32</v>
      </c>
      <c r="H21" s="31">
        <f>E21/C21*100</f>
        <v>3.6041795696561643</v>
      </c>
    </row>
    <row r="22" spans="1:223" ht="63.6" customHeight="1">
      <c r="A22" s="16" t="s">
        <v>25</v>
      </c>
      <c r="B22" s="2" t="s">
        <v>20</v>
      </c>
      <c r="C22" s="26">
        <v>23280</v>
      </c>
      <c r="D22" s="26">
        <v>0</v>
      </c>
      <c r="E22" s="26">
        <v>0</v>
      </c>
      <c r="F22" s="26">
        <f t="shared" si="1"/>
        <v>0</v>
      </c>
      <c r="G22" s="21">
        <v>0</v>
      </c>
      <c r="H22" s="31">
        <f t="shared" ref="H22:H38" si="6">E22/C22*100</f>
        <v>0</v>
      </c>
    </row>
    <row r="23" spans="1:223" ht="52.2" customHeight="1">
      <c r="A23" s="38">
        <v>13</v>
      </c>
      <c r="B23" s="1" t="s">
        <v>39</v>
      </c>
      <c r="C23" s="26">
        <v>55783</v>
      </c>
      <c r="D23" s="26">
        <v>4649</v>
      </c>
      <c r="E23" s="26">
        <v>3506</v>
      </c>
      <c r="F23" s="26">
        <f t="shared" si="1"/>
        <v>-1143</v>
      </c>
      <c r="G23" s="21">
        <f t="shared" si="5"/>
        <v>75.414067541406766</v>
      </c>
      <c r="H23" s="31">
        <f t="shared" si="6"/>
        <v>6.2850689278095482</v>
      </c>
    </row>
    <row r="24" spans="1:223" ht="26.4">
      <c r="A24" s="37">
        <v>14</v>
      </c>
      <c r="B24" s="1" t="s">
        <v>34</v>
      </c>
      <c r="C24" s="26">
        <v>30910</v>
      </c>
      <c r="D24" s="26">
        <v>750</v>
      </c>
      <c r="E24" s="26">
        <v>950</v>
      </c>
      <c r="F24" s="26">
        <f t="shared" si="1"/>
        <v>200</v>
      </c>
      <c r="G24" s="21">
        <f t="shared" si="5"/>
        <v>126.66666666666666</v>
      </c>
      <c r="H24" s="31">
        <f t="shared" si="6"/>
        <v>3.0734390164995147</v>
      </c>
    </row>
    <row r="25" spans="1:223" ht="40.200000000000003" customHeight="1">
      <c r="A25" s="53">
        <v>15</v>
      </c>
      <c r="B25" s="1" t="s">
        <v>11</v>
      </c>
      <c r="C25" s="26">
        <v>9092</v>
      </c>
      <c r="D25" s="26">
        <v>0</v>
      </c>
      <c r="E25" s="26">
        <v>100</v>
      </c>
      <c r="F25" s="26">
        <f t="shared" si="1"/>
        <v>100</v>
      </c>
      <c r="G25" s="21">
        <v>0</v>
      </c>
      <c r="H25" s="31">
        <f t="shared" si="6"/>
        <v>1.0998680158380993</v>
      </c>
    </row>
    <row r="26" spans="1:223">
      <c r="A26" s="57"/>
      <c r="B26" s="20" t="s">
        <v>26</v>
      </c>
      <c r="C26" s="27">
        <v>0</v>
      </c>
      <c r="D26" s="27">
        <v>0</v>
      </c>
      <c r="E26" s="27">
        <v>0</v>
      </c>
      <c r="F26" s="27">
        <f t="shared" si="1"/>
        <v>0</v>
      </c>
      <c r="G26" s="22">
        <v>0</v>
      </c>
      <c r="H26" s="40">
        <v>0</v>
      </c>
    </row>
    <row r="27" spans="1:223" ht="25.5" customHeight="1">
      <c r="A27" s="53">
        <v>16</v>
      </c>
      <c r="B27" s="1" t="s">
        <v>21</v>
      </c>
      <c r="C27" s="26">
        <v>11859</v>
      </c>
      <c r="D27" s="26">
        <v>57</v>
      </c>
      <c r="E27" s="26">
        <v>136</v>
      </c>
      <c r="F27" s="26">
        <f t="shared" si="1"/>
        <v>79</v>
      </c>
      <c r="G27" s="21">
        <f t="shared" si="5"/>
        <v>238.59649122807016</v>
      </c>
      <c r="H27" s="31">
        <f t="shared" si="6"/>
        <v>1.1468083312252297</v>
      </c>
    </row>
    <row r="28" spans="1:223" ht="13.5" customHeight="1">
      <c r="A28" s="54"/>
      <c r="B28" s="19" t="s">
        <v>27</v>
      </c>
      <c r="C28" s="27">
        <v>9725</v>
      </c>
      <c r="D28" s="27">
        <v>0</v>
      </c>
      <c r="E28" s="27">
        <v>0</v>
      </c>
      <c r="F28" s="27">
        <f t="shared" si="1"/>
        <v>0</v>
      </c>
      <c r="G28" s="22">
        <v>0</v>
      </c>
      <c r="H28" s="40">
        <f t="shared" si="6"/>
        <v>0</v>
      </c>
    </row>
    <row r="29" spans="1:223" ht="13.8" customHeight="1">
      <c r="A29" s="54"/>
      <c r="B29" s="19" t="s">
        <v>46</v>
      </c>
      <c r="C29" s="27">
        <v>1018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2.75" customHeight="1">
      <c r="A30" s="55"/>
      <c r="B30" s="19" t="s">
        <v>28</v>
      </c>
      <c r="C30" s="27">
        <v>1116</v>
      </c>
      <c r="D30" s="27">
        <v>57</v>
      </c>
      <c r="E30" s="27">
        <v>136</v>
      </c>
      <c r="F30" s="27">
        <f t="shared" si="1"/>
        <v>79</v>
      </c>
      <c r="G30" s="22">
        <f t="shared" si="5"/>
        <v>238.59649122807016</v>
      </c>
      <c r="H30" s="40">
        <f t="shared" si="6"/>
        <v>12.186379928315413</v>
      </c>
    </row>
    <row r="31" spans="1:223" ht="15" customHeight="1">
      <c r="A31" s="37">
        <v>17</v>
      </c>
      <c r="B31" s="1" t="s">
        <v>24</v>
      </c>
      <c r="C31" s="26">
        <v>13110</v>
      </c>
      <c r="D31" s="26">
        <v>2631</v>
      </c>
      <c r="E31" s="26">
        <v>425</v>
      </c>
      <c r="F31" s="26">
        <f t="shared" si="1"/>
        <v>-2206</v>
      </c>
      <c r="G31" s="21">
        <f t="shared" si="5"/>
        <v>16.153553781832002</v>
      </c>
      <c r="H31" s="31">
        <f t="shared" si="6"/>
        <v>3.2418001525553013</v>
      </c>
    </row>
    <row r="32" spans="1:223" ht="26.4">
      <c r="A32" s="37">
        <v>18</v>
      </c>
      <c r="B32" s="1" t="s">
        <v>14</v>
      </c>
      <c r="C32" s="26">
        <v>9503</v>
      </c>
      <c r="D32" s="26">
        <v>64</v>
      </c>
      <c r="E32" s="26">
        <v>1215</v>
      </c>
      <c r="F32" s="26">
        <f t="shared" si="1"/>
        <v>1151</v>
      </c>
      <c r="G32" s="21">
        <f t="shared" si="5"/>
        <v>1898.4375</v>
      </c>
      <c r="H32" s="31">
        <f t="shared" si="6"/>
        <v>12.785436178049036</v>
      </c>
    </row>
    <row r="33" spans="1:223" ht="65.400000000000006" customHeight="1">
      <c r="A33" s="37">
        <v>19</v>
      </c>
      <c r="B33" s="1" t="s">
        <v>35</v>
      </c>
      <c r="C33" s="26">
        <v>110128</v>
      </c>
      <c r="D33" s="26">
        <v>992</v>
      </c>
      <c r="E33" s="26">
        <v>408</v>
      </c>
      <c r="F33" s="26">
        <f t="shared" si="1"/>
        <v>-584</v>
      </c>
      <c r="G33" s="21">
        <f t="shared" si="5"/>
        <v>41.12903225806452</v>
      </c>
      <c r="H33" s="31">
        <f t="shared" si="6"/>
        <v>0.37047798924887404</v>
      </c>
    </row>
    <row r="34" spans="1:223" ht="26.25" customHeight="1">
      <c r="A34" s="37">
        <v>20</v>
      </c>
      <c r="B34" s="1" t="s">
        <v>43</v>
      </c>
      <c r="C34" s="26">
        <v>17604</v>
      </c>
      <c r="D34" s="26">
        <v>417</v>
      </c>
      <c r="E34" s="26">
        <v>669</v>
      </c>
      <c r="F34" s="26">
        <f t="shared" si="1"/>
        <v>252</v>
      </c>
      <c r="G34" s="21">
        <f t="shared" si="5"/>
        <v>160.431654676259</v>
      </c>
      <c r="H34" s="31">
        <f t="shared" si="6"/>
        <v>3.8002726653033401</v>
      </c>
    </row>
    <row r="35" spans="1:223">
      <c r="A35" s="37">
        <v>21</v>
      </c>
      <c r="B35" s="1" t="s">
        <v>2</v>
      </c>
      <c r="C35" s="26">
        <v>8254</v>
      </c>
      <c r="D35" s="26">
        <v>0</v>
      </c>
      <c r="E35" s="26">
        <v>8</v>
      </c>
      <c r="F35" s="26">
        <f t="shared" si="1"/>
        <v>8</v>
      </c>
      <c r="G35" s="21"/>
      <c r="H35" s="31">
        <f t="shared" si="6"/>
        <v>9.6922704143445601E-2</v>
      </c>
    </row>
    <row r="36" spans="1:223" ht="15" customHeight="1">
      <c r="A36" s="53">
        <v>22</v>
      </c>
      <c r="B36" s="1" t="s">
        <v>17</v>
      </c>
      <c r="C36" s="26">
        <v>90690</v>
      </c>
      <c r="D36" s="26">
        <v>5593</v>
      </c>
      <c r="E36" s="26">
        <v>5463</v>
      </c>
      <c r="F36" s="26">
        <f t="shared" si="1"/>
        <v>-130</v>
      </c>
      <c r="G36" s="21">
        <f t="shared" si="5"/>
        <v>97.675666011085283</v>
      </c>
      <c r="H36" s="31">
        <f t="shared" si="6"/>
        <v>6.02381739993384</v>
      </c>
    </row>
    <row r="37" spans="1:223" ht="23.4" customHeight="1">
      <c r="A37" s="54"/>
      <c r="B37" s="19" t="s">
        <v>40</v>
      </c>
      <c r="C37" s="27">
        <v>3500</v>
      </c>
      <c r="D37" s="27">
        <v>400</v>
      </c>
      <c r="E37" s="27">
        <v>198</v>
      </c>
      <c r="F37" s="27">
        <f t="shared" si="1"/>
        <v>-202</v>
      </c>
      <c r="G37" s="22">
        <f t="shared" si="5"/>
        <v>49.5</v>
      </c>
      <c r="H37" s="40">
        <f t="shared" si="6"/>
        <v>5.6571428571428575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0</v>
      </c>
      <c r="E38" s="26">
        <v>413</v>
      </c>
      <c r="F38" s="26">
        <f t="shared" si="1"/>
        <v>413</v>
      </c>
      <c r="G38" s="21"/>
      <c r="H38" s="31">
        <f t="shared" si="6"/>
        <v>17.115623704931622</v>
      </c>
    </row>
    <row r="39" spans="1:223" s="3" customFormat="1">
      <c r="A39" s="58" t="s">
        <v>44</v>
      </c>
      <c r="B39" s="59"/>
      <c r="C39" s="28">
        <f>C4+C18</f>
        <v>3394965</v>
      </c>
      <c r="D39" s="28">
        <f>D4+D18</f>
        <v>187117</v>
      </c>
      <c r="E39" s="28">
        <f>E4+E18</f>
        <v>230433</v>
      </c>
      <c r="F39" s="28">
        <f t="shared" si="1"/>
        <v>43316</v>
      </c>
      <c r="G39" s="23">
        <f>E39/D39*100</f>
        <v>123.14915266918558</v>
      </c>
      <c r="H39" s="30">
        <f t="shared" si="4"/>
        <v>6.78749265456345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49">
        <v>24</v>
      </c>
      <c r="B40" s="12" t="s">
        <v>4</v>
      </c>
      <c r="C40" s="28">
        <f>C41+C42+C43+C44</f>
        <v>4681923</v>
      </c>
      <c r="D40" s="28">
        <f>D41+D42+D43+D44</f>
        <v>155</v>
      </c>
      <c r="E40" s="28">
        <f>E41+E42+E43+E44</f>
        <v>4473</v>
      </c>
      <c r="F40" s="28">
        <f t="shared" si="1"/>
        <v>4318</v>
      </c>
      <c r="G40" s="23">
        <f>E40/D40*100</f>
        <v>2885.8064516129034</v>
      </c>
      <c r="H40" s="30">
        <f t="shared" si="4"/>
        <v>9.5537666894564471E-2</v>
      </c>
    </row>
    <row r="41" spans="1:223" ht="24.75" customHeight="1">
      <c r="A41" s="49"/>
      <c r="B41" s="1" t="s">
        <v>45</v>
      </c>
      <c r="C41" s="26">
        <v>4888507</v>
      </c>
      <c r="D41" s="26">
        <v>206739</v>
      </c>
      <c r="E41" s="26">
        <v>206739</v>
      </c>
      <c r="F41" s="26">
        <f t="shared" si="1"/>
        <v>0</v>
      </c>
      <c r="G41" s="21">
        <f t="shared" ref="G41:G45" si="7">E41/D41*100</f>
        <v>100</v>
      </c>
      <c r="H41" s="31">
        <f t="shared" si="4"/>
        <v>4.2290826217493391</v>
      </c>
    </row>
    <row r="42" spans="1:223" ht="15" customHeight="1">
      <c r="A42" s="49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61">
        <v>0</v>
      </c>
      <c r="H42" s="62">
        <v>0</v>
      </c>
    </row>
    <row r="43" spans="1:223" ht="38.4" customHeight="1">
      <c r="A43" s="49"/>
      <c r="B43" s="4" t="s">
        <v>31</v>
      </c>
      <c r="C43" s="26">
        <v>0</v>
      </c>
      <c r="D43" s="26">
        <v>0</v>
      </c>
      <c r="E43" s="26">
        <v>4318</v>
      </c>
      <c r="F43" s="26">
        <f t="shared" si="1"/>
        <v>4318</v>
      </c>
      <c r="G43" s="61">
        <v>0</v>
      </c>
      <c r="H43" s="62">
        <v>0</v>
      </c>
    </row>
    <row r="44" spans="1:223" ht="24" customHeight="1">
      <c r="A44" s="50"/>
      <c r="B44" s="1" t="s">
        <v>9</v>
      </c>
      <c r="C44" s="26">
        <v>-206584</v>
      </c>
      <c r="D44" s="26">
        <v>-206584</v>
      </c>
      <c r="E44" s="26">
        <v>-206584</v>
      </c>
      <c r="F44" s="26">
        <f t="shared" si="1"/>
        <v>0</v>
      </c>
      <c r="G44" s="21">
        <f t="shared" si="7"/>
        <v>100</v>
      </c>
      <c r="H44" s="31">
        <f t="shared" si="4"/>
        <v>100</v>
      </c>
    </row>
    <row r="45" spans="1:223" s="9" customFormat="1" ht="13.8" thickBot="1">
      <c r="A45" s="51" t="s">
        <v>48</v>
      </c>
      <c r="B45" s="52"/>
      <c r="C45" s="29">
        <f>C39+C40</f>
        <v>8076888</v>
      </c>
      <c r="D45" s="29">
        <f>D39+D40</f>
        <v>187272</v>
      </c>
      <c r="E45" s="29">
        <f>E39+E40</f>
        <v>234906</v>
      </c>
      <c r="F45" s="29">
        <f t="shared" si="1"/>
        <v>47634</v>
      </c>
      <c r="G45" s="32">
        <f t="shared" si="7"/>
        <v>125.43572984749456</v>
      </c>
      <c r="H45" s="33">
        <f t="shared" si="4"/>
        <v>2.9083726306468534</v>
      </c>
    </row>
    <row r="46" spans="1:223" ht="14.4" customHeight="1" thickBot="1">
      <c r="A46" s="51" t="s">
        <v>47</v>
      </c>
      <c r="B46" s="52"/>
      <c r="C46" s="29">
        <f>C45-C44</f>
        <v>8283472</v>
      </c>
      <c r="D46" s="29">
        <f t="shared" ref="D46:E46" si="8">D45-D44</f>
        <v>393856</v>
      </c>
      <c r="E46" s="29">
        <f t="shared" si="8"/>
        <v>441490</v>
      </c>
      <c r="F46" s="29">
        <f t="shared" ref="F46" si="9">E46-D46</f>
        <v>47634</v>
      </c>
      <c r="G46" s="32">
        <f t="shared" ref="G46" si="10">E46/D46*100</f>
        <v>112.09426795580112</v>
      </c>
      <c r="H46" s="33">
        <f t="shared" ref="H46" si="11">E46/C46*100</f>
        <v>5.3297699322216578</v>
      </c>
    </row>
    <row r="47" spans="1:223">
      <c r="A47" s="44"/>
      <c r="B47" s="45"/>
    </row>
    <row r="48" spans="1:223">
      <c r="A48" s="44" t="s">
        <v>55</v>
      </c>
      <c r="B48" s="45"/>
    </row>
    <row r="49" spans="1:8">
      <c r="A49" s="44" t="s">
        <v>56</v>
      </c>
      <c r="B49" s="45"/>
      <c r="G49" s="46"/>
      <c r="H49" s="47"/>
    </row>
    <row r="50" spans="1:8">
      <c r="A50" s="44" t="s">
        <v>18</v>
      </c>
      <c r="B50" s="45"/>
      <c r="C50"/>
      <c r="D50"/>
      <c r="E50"/>
      <c r="F50" s="43"/>
      <c r="G50" s="60" t="s">
        <v>57</v>
      </c>
      <c r="H50" s="60"/>
    </row>
    <row r="51" spans="1:8">
      <c r="A51" s="44"/>
      <c r="B51" s="45"/>
    </row>
    <row r="52" spans="1:8">
      <c r="A52" s="44"/>
      <c r="B52" s="45"/>
    </row>
    <row r="53" spans="1:8">
      <c r="A53" s="44"/>
      <c r="B53" s="45"/>
      <c r="E53" s="60"/>
      <c r="F53" s="60"/>
    </row>
  </sheetData>
  <mergeCells count="20">
    <mergeCell ref="G50:H50"/>
    <mergeCell ref="A50:B50"/>
    <mergeCell ref="A51:B51"/>
    <mergeCell ref="A52:B52"/>
    <mergeCell ref="A53:B53"/>
    <mergeCell ref="E53:F53"/>
    <mergeCell ref="A47:B47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2016-02-05T13:30:40Z</cp:lastPrinted>
  <dcterms:created xsi:type="dcterms:W3CDTF">2002-11-26T08:28:37Z</dcterms:created>
  <dcterms:modified xsi:type="dcterms:W3CDTF">2017-02-09T12:01:12Z</dcterms:modified>
</cp:coreProperties>
</file>